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6 Финансовые функции\"/>
    </mc:Choice>
  </mc:AlternateContent>
  <xr:revisionPtr revIDLastSave="0" documentId="8_{B3A091FF-E0CB-4803-96DC-4600486A403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Задача 1 – Курс юаня (1D)" sheetId="1" r:id="rId1"/>
    <sheet name="Задача 2 – НДС × Себестоимость" sheetId="2" r:id="rId2"/>
    <sheet name="Задача 3 – Ставка × Срок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  <c r="B8" i="3" s="1"/>
  <c r="A12" i="3" s="1"/>
  <c r="B5" i="2"/>
  <c r="B8" i="2" s="1"/>
  <c r="A12" i="2" s="1"/>
  <c r="B7" i="1"/>
  <c r="B10" i="1" s="1"/>
</calcChain>
</file>

<file path=xl/sharedStrings.xml><?xml version="1.0" encoding="utf-8"?>
<sst xmlns="http://schemas.openxmlformats.org/spreadsheetml/2006/main" count="29" uniqueCount="27">
  <si>
    <t>Задача 1. Выручка от импорта в зависимости от курса юаня</t>
  </si>
  <si>
    <t>Исходные данные</t>
  </si>
  <si>
    <t>Цена закупки (юань)</t>
  </si>
  <si>
    <t>Курс юаня (руб./юань)</t>
  </si>
  <si>
    <t>Наценка</t>
  </si>
  <si>
    <t>Объём продаж (шт./мес.)</t>
  </si>
  <si>
    <t>Выручка (руб.)</t>
  </si>
  <si>
    <t>Таблица подстановок (1 параметр): Курс юаня → Выручка</t>
  </si>
  <si>
    <t>Курс юаня (руб.)</t>
  </si>
  <si>
    <t>Задача 2. Прибыль: ставка НДС × себестоимость</t>
  </si>
  <si>
    <t>Выручка (с НДС, руб.)</t>
  </si>
  <si>
    <t>Ставка НДС</t>
  </si>
  <si>
    <t>Выручка без НДС</t>
  </si>
  <si>
    <t>Себестоимость (руб.)</t>
  </si>
  <si>
    <t>Прочие расходы (руб.)</t>
  </si>
  <si>
    <t>Прибыль до налога (руб.)</t>
  </si>
  <si>
    <t>Таблица подстановок (2 параметра): Строки — Ставка НДС | Столбцы — Себестоимость → Прибыль до налога (руб.)</t>
  </si>
  <si>
    <t>↓ Ставка НДС  /  Себестоимость →</t>
  </si>
  <si>
    <t>Задача 3. Платёж по кредиту: ключевая ставка × срок</t>
  </si>
  <si>
    <t>Сумма кредита (руб.)</t>
  </si>
  <si>
    <t>Срок (мес.)</t>
  </si>
  <si>
    <t>Ключевая ставка ЦБ</t>
  </si>
  <si>
    <t>Маржа банка</t>
  </si>
  <si>
    <t>Ставка по кредиту (год.)</t>
  </si>
  <si>
    <t>Ежемес. платёж (руб.)</t>
  </si>
  <si>
    <t>Таблица подстановок (2 параметра): Строки — Ключевая ставка ЦБ | Столбцы — Срок (мес.) → Ежемес. платёж (руб.)</t>
  </si>
  <si>
    <t>↓ Ключевая ставка  /  Срок (мес.)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</si>
</sst>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\ &quot;руб.&quot;"/>
    <numFmt numFmtId="166" formatCode="#,##0\ &quot;мес.&quot;"/>
  </numFmts>
  <fonts count="14" x14ac:knownFonts="1">
    <font>
      <sz val="11"/>
      <color theme="1"/>
      <name val="Calibri"/>
      <family val="2"/>
      <scheme val="minor"/>
    </font>
    <font>
      <b/>
      <sz val="13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FF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1"/>
      <color rgb="FFFF0000"/>
      <name val="Arial"/>
    </font>
    <font>
      <b/>
      <sz val="10"/>
      <color rgb="FF0000FF"/>
      <name val="Arial"/>
    </font>
    <font>
      <sz val="10"/>
      <color rgb="FF000000"/>
      <name val="Arial"/>
    </font>
    <font>
      <b/>
      <sz val="11"/>
      <color rgb="FFFFFFFF"/>
      <name val="Arial"/>
    </font>
    <font>
      <b/>
      <sz val="10"/>
      <color rgb="FF375623"/>
      <name val="Arial"/>
    </font>
    <font>
      <b/>
      <sz val="10"/>
      <color rgb="FFFF0000"/>
      <name val="Arial"/>
    </font>
    <font>
      <b/>
      <sz val="10"/>
      <color rgb="FF7030A0"/>
      <name val="Arial"/>
    </font>
  </fonts>
  <fills count="13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  <fill>
      <patternFill patternType="solid">
        <fgColor rgb="FFF2F2F2"/>
      </patternFill>
    </fill>
    <fill>
      <patternFill patternType="solid">
        <fgColor rgb="FFEBF3FB"/>
      </patternFill>
    </fill>
    <fill>
      <patternFill patternType="solid">
        <fgColor rgb="FFFFF2CC"/>
      </patternFill>
    </fill>
    <fill>
      <patternFill patternType="solid">
        <fgColor rgb="FF2E75B6"/>
      </patternFill>
    </fill>
    <fill>
      <patternFill patternType="solid">
        <fgColor rgb="FFDEEAF1"/>
      </patternFill>
    </fill>
    <fill>
      <patternFill patternType="solid">
        <fgColor rgb="FFFFFFFF"/>
      </patternFill>
    </fill>
    <fill>
      <patternFill patternType="solid">
        <fgColor rgb="FFE2EFDA"/>
      </patternFill>
    </fill>
    <fill>
      <patternFill patternType="solid">
        <fgColor rgb="FFFFE699"/>
      </patternFill>
    </fill>
    <fill>
      <patternFill patternType="solid">
        <fgColor rgb="FFEAD1F5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4" borderId="1" xfId="0" applyFont="1" applyFill="1" applyBorder="1" applyAlignment="1">
      <alignment horizontal="left" vertical="center"/>
    </xf>
    <xf numFmtId="3" fontId="4" fillId="5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6" borderId="1" xfId="0" applyFont="1" applyFill="1" applyBorder="1" applyAlignment="1">
      <alignment horizontal="left" vertical="center"/>
    </xf>
    <xf numFmtId="165" fontId="2" fillId="6" borderId="1" xfId="0" applyNumberFormat="1" applyFont="1" applyFill="1" applyBorder="1" applyAlignment="1">
      <alignment horizontal="right"/>
    </xf>
    <xf numFmtId="0" fontId="6" fillId="7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 wrapText="1"/>
    </xf>
    <xf numFmtId="4" fontId="8" fillId="8" borderId="1" xfId="0" applyNumberFormat="1" applyFont="1" applyFill="1" applyBorder="1" applyAlignment="1">
      <alignment horizontal="center"/>
    </xf>
    <xf numFmtId="3" fontId="9" fillId="9" borderId="1" xfId="0" applyNumberFormat="1" applyFont="1" applyFill="1" applyBorder="1" applyAlignment="1">
      <alignment horizontal="right"/>
    </xf>
    <xf numFmtId="3" fontId="3" fillId="9" borderId="1" xfId="0" applyNumberFormat="1" applyFont="1" applyFill="1" applyBorder="1" applyAlignment="1">
      <alignment horizontal="right"/>
    </xf>
    <xf numFmtId="0" fontId="11" fillId="10" borderId="1" xfId="0" applyFont="1" applyFill="1" applyBorder="1" applyAlignment="1">
      <alignment horizontal="left" vertical="center"/>
    </xf>
    <xf numFmtId="0" fontId="12" fillId="11" borderId="1" xfId="0" applyFont="1" applyFill="1" applyBorder="1" applyAlignment="1">
      <alignment horizontal="center"/>
    </xf>
    <xf numFmtId="3" fontId="13" fillId="12" borderId="1" xfId="0" applyNumberFormat="1" applyFont="1" applyFill="1" applyBorder="1" applyAlignment="1">
      <alignment horizontal="center"/>
    </xf>
    <xf numFmtId="164" fontId="8" fillId="8" borderId="1" xfId="0" applyNumberFormat="1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6" fontId="13" fillId="12" borderId="1" xfId="0" applyNumberFormat="1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A4" sqref="A4"/>
    </sheetView>
  </sheetViews>
  <sheetFormatPr defaultRowHeight="14.4" x14ac:dyDescent="0.3"/>
  <cols>
    <col min="1" max="1" width="30" customWidth="1"/>
    <col min="2" max="2" width="18" customWidth="1"/>
    <col min="3" max="3" width="3" customWidth="1"/>
    <col min="4" max="5" width="22" customWidth="1"/>
  </cols>
  <sheetData>
    <row r="1" spans="1:2" ht="31.95" customHeight="1" x14ac:dyDescent="0.3">
      <c r="A1" s="20" t="s">
        <v>0</v>
      </c>
      <c r="B1" s="18"/>
    </row>
    <row r="2" spans="1:2" x14ac:dyDescent="0.3">
      <c r="A2" s="19" t="s">
        <v>1</v>
      </c>
      <c r="B2" s="18"/>
    </row>
    <row r="3" spans="1:2" x14ac:dyDescent="0.3">
      <c r="A3" s="1" t="s">
        <v>2</v>
      </c>
      <c r="B3" s="2">
        <v>500</v>
      </c>
    </row>
    <row r="4" spans="1:2" x14ac:dyDescent="0.3">
      <c r="A4" s="1" t="s">
        <v>3</v>
      </c>
      <c r="B4" s="3">
        <v>12.5</v>
      </c>
    </row>
    <row r="5" spans="1:2" x14ac:dyDescent="0.3">
      <c r="A5" s="1" t="s">
        <v>4</v>
      </c>
      <c r="B5" s="4">
        <v>0.4</v>
      </c>
    </row>
    <row r="6" spans="1:2" x14ac:dyDescent="0.3">
      <c r="A6" s="1" t="s">
        <v>5</v>
      </c>
      <c r="B6" s="2">
        <v>2000</v>
      </c>
    </row>
    <row r="7" spans="1:2" x14ac:dyDescent="0.3">
      <c r="A7" s="5" t="s">
        <v>6</v>
      </c>
      <c r="B7" s="6">
        <f>B3*B4*(1+B5)*B6</f>
        <v>17500000</v>
      </c>
    </row>
    <row r="9" spans="1:2" x14ac:dyDescent="0.3">
      <c r="A9" s="21" t="s">
        <v>7</v>
      </c>
      <c r="B9" s="18"/>
    </row>
    <row r="10" spans="1:2" x14ac:dyDescent="0.3">
      <c r="A10" s="7" t="s">
        <v>8</v>
      </c>
      <c r="B10" s="8">
        <f>B7</f>
        <v>17500000</v>
      </c>
    </row>
    <row r="11" spans="1:2" x14ac:dyDescent="0.3">
      <c r="A11" s="9">
        <v>11</v>
      </c>
      <c r="B11" s="10"/>
    </row>
    <row r="12" spans="1:2" x14ac:dyDescent="0.3">
      <c r="A12" s="9">
        <v>11.5</v>
      </c>
      <c r="B12" s="10"/>
    </row>
    <row r="13" spans="1:2" x14ac:dyDescent="0.3">
      <c r="A13" s="9">
        <v>12</v>
      </c>
      <c r="B13" s="10"/>
    </row>
    <row r="14" spans="1:2" x14ac:dyDescent="0.3">
      <c r="A14" s="9">
        <v>12.5</v>
      </c>
      <c r="B14" s="10"/>
    </row>
    <row r="15" spans="1:2" x14ac:dyDescent="0.3">
      <c r="A15" s="9">
        <v>13</v>
      </c>
      <c r="B15" s="10"/>
    </row>
    <row r="16" spans="1:2" x14ac:dyDescent="0.3">
      <c r="A16" s="9">
        <v>13.5</v>
      </c>
      <c r="B16" s="10"/>
    </row>
    <row r="17" spans="1:2" x14ac:dyDescent="0.3">
      <c r="A17" s="9">
        <v>14</v>
      </c>
      <c r="B17" s="10"/>
    </row>
    <row r="18" spans="1:2" x14ac:dyDescent="0.3">
      <c r="A18" s="9">
        <v>14.5</v>
      </c>
      <c r="B18" s="10"/>
    </row>
    <row r="19" spans="1:2" x14ac:dyDescent="0.3">
      <c r="A19" s="9">
        <v>15</v>
      </c>
      <c r="B19" s="10"/>
    </row>
  </sheetData>
  <mergeCells count="3">
    <mergeCell ref="A2:B2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A21" sqref="A21:XFD23"/>
    </sheetView>
  </sheetViews>
  <sheetFormatPr defaultRowHeight="14.4" x14ac:dyDescent="0.3"/>
  <cols>
    <col min="1" max="1" width="28" customWidth="1"/>
    <col min="2" max="2" width="20" customWidth="1"/>
    <col min="3" max="8" width="18" customWidth="1"/>
  </cols>
  <sheetData>
    <row r="1" spans="1:8" ht="31.95" customHeight="1" x14ac:dyDescent="0.3">
      <c r="A1" s="20" t="s">
        <v>9</v>
      </c>
      <c r="B1" s="18"/>
    </row>
    <row r="2" spans="1:8" x14ac:dyDescent="0.3">
      <c r="A2" s="19" t="s">
        <v>1</v>
      </c>
      <c r="B2" s="18"/>
    </row>
    <row r="3" spans="1:8" x14ac:dyDescent="0.3">
      <c r="A3" s="1" t="s">
        <v>10</v>
      </c>
      <c r="B3" s="2">
        <v>10000000</v>
      </c>
    </row>
    <row r="4" spans="1:8" x14ac:dyDescent="0.3">
      <c r="A4" s="1" t="s">
        <v>11</v>
      </c>
      <c r="B4" s="4">
        <v>0.2</v>
      </c>
    </row>
    <row r="5" spans="1:8" x14ac:dyDescent="0.3">
      <c r="A5" s="1" t="s">
        <v>12</v>
      </c>
      <c r="B5" s="11">
        <f>B3/(1+B4)</f>
        <v>8333333.333333334</v>
      </c>
    </row>
    <row r="6" spans="1:8" x14ac:dyDescent="0.3">
      <c r="A6" s="1" t="s">
        <v>13</v>
      </c>
      <c r="B6" s="2">
        <v>6500000</v>
      </c>
    </row>
    <row r="7" spans="1:8" x14ac:dyDescent="0.3">
      <c r="A7" s="1" t="s">
        <v>14</v>
      </c>
      <c r="B7" s="2">
        <v>1200000</v>
      </c>
    </row>
    <row r="8" spans="1:8" x14ac:dyDescent="0.3">
      <c r="A8" s="5" t="s">
        <v>15</v>
      </c>
      <c r="B8" s="6">
        <f>B5-B6-B7</f>
        <v>633333.33333333395</v>
      </c>
    </row>
    <row r="10" spans="1:8" x14ac:dyDescent="0.3">
      <c r="A10" s="22" t="s">
        <v>16</v>
      </c>
      <c r="B10" s="18"/>
      <c r="C10" s="18"/>
      <c r="D10" s="18"/>
      <c r="E10" s="18"/>
      <c r="F10" s="18"/>
      <c r="G10" s="18"/>
      <c r="H10" s="18"/>
    </row>
    <row r="11" spans="1:8" x14ac:dyDescent="0.3">
      <c r="A11" s="12" t="s">
        <v>17</v>
      </c>
    </row>
    <row r="12" spans="1:8" x14ac:dyDescent="0.3">
      <c r="A12" s="13">
        <f>B8</f>
        <v>633333.33333333395</v>
      </c>
      <c r="B12" s="14">
        <v>5500000</v>
      </c>
      <c r="C12" s="14">
        <v>6000000</v>
      </c>
      <c r="D12" s="14">
        <v>6500000</v>
      </c>
      <c r="E12" s="14">
        <v>7000000</v>
      </c>
      <c r="F12" s="14">
        <v>7500000</v>
      </c>
    </row>
    <row r="13" spans="1:8" x14ac:dyDescent="0.3">
      <c r="A13" s="15">
        <v>0</v>
      </c>
      <c r="B13" s="10"/>
      <c r="C13" s="10"/>
      <c r="D13" s="10"/>
      <c r="E13" s="10"/>
      <c r="F13" s="10"/>
    </row>
    <row r="14" spans="1:8" x14ac:dyDescent="0.3">
      <c r="A14" s="15">
        <v>0.05</v>
      </c>
      <c r="B14" s="10"/>
      <c r="C14" s="10"/>
      <c r="D14" s="10"/>
      <c r="E14" s="10"/>
      <c r="F14" s="10"/>
    </row>
    <row r="15" spans="1:8" x14ac:dyDescent="0.3">
      <c r="A15" s="15">
        <v>0.1</v>
      </c>
      <c r="B15" s="10"/>
      <c r="C15" s="10"/>
      <c r="D15" s="10"/>
      <c r="E15" s="10"/>
      <c r="F15" s="10"/>
    </row>
    <row r="16" spans="1:8" x14ac:dyDescent="0.3">
      <c r="A16" s="15">
        <v>0.15</v>
      </c>
      <c r="B16" s="10"/>
      <c r="C16" s="10"/>
      <c r="D16" s="10"/>
      <c r="E16" s="10"/>
      <c r="F16" s="10"/>
    </row>
    <row r="17" spans="1:8" x14ac:dyDescent="0.3">
      <c r="A17" s="15">
        <v>0.2</v>
      </c>
      <c r="B17" s="10"/>
      <c r="C17" s="10"/>
      <c r="D17" s="10"/>
      <c r="E17" s="10"/>
      <c r="F17" s="10"/>
    </row>
    <row r="18" spans="1:8" x14ac:dyDescent="0.3">
      <c r="A18" s="15">
        <v>0.22</v>
      </c>
      <c r="B18" s="10"/>
      <c r="C18" s="10"/>
      <c r="D18" s="10"/>
      <c r="E18" s="10"/>
      <c r="F18" s="10"/>
    </row>
    <row r="19" spans="1:8" x14ac:dyDescent="0.3">
      <c r="A19" s="15">
        <v>0.25</v>
      </c>
      <c r="B19" s="10"/>
      <c r="C19" s="10"/>
      <c r="D19" s="10"/>
      <c r="E19" s="10"/>
      <c r="F19" s="10"/>
    </row>
    <row r="21" spans="1:8" x14ac:dyDescent="0.3">
      <c r="A21" s="18"/>
      <c r="B21" s="18"/>
      <c r="C21" s="18"/>
      <c r="D21" s="18"/>
      <c r="E21" s="18"/>
      <c r="F21" s="18"/>
      <c r="G21" s="18"/>
      <c r="H21" s="18"/>
    </row>
    <row r="22" spans="1:8" x14ac:dyDescent="0.3">
      <c r="A22" s="18"/>
      <c r="B22" s="18"/>
      <c r="C22" s="18"/>
      <c r="D22" s="18"/>
      <c r="E22" s="18"/>
      <c r="F22" s="18"/>
      <c r="G22" s="18"/>
      <c r="H22" s="18"/>
    </row>
  </sheetData>
  <mergeCells count="4">
    <mergeCell ref="A2:B2"/>
    <mergeCell ref="A10:H10"/>
    <mergeCell ref="A1:B1"/>
    <mergeCell ref="A21:H2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topLeftCell="A13" workbookViewId="0">
      <selection activeCell="A23" sqref="A23:XFD30"/>
    </sheetView>
  </sheetViews>
  <sheetFormatPr defaultRowHeight="14.4" x14ac:dyDescent="0.3"/>
  <cols>
    <col min="1" max="1" width="24" customWidth="1"/>
    <col min="2" max="7" width="18" customWidth="1"/>
  </cols>
  <sheetData>
    <row r="1" spans="1:7" ht="31.95" customHeight="1" x14ac:dyDescent="0.3">
      <c r="A1" s="20" t="s">
        <v>18</v>
      </c>
      <c r="B1" s="18"/>
    </row>
    <row r="2" spans="1:7" x14ac:dyDescent="0.3">
      <c r="A2" s="19" t="s">
        <v>1</v>
      </c>
      <c r="B2" s="18"/>
    </row>
    <row r="3" spans="1:7" x14ac:dyDescent="0.3">
      <c r="A3" s="1" t="s">
        <v>19</v>
      </c>
      <c r="B3" s="2">
        <v>50000000</v>
      </c>
    </row>
    <row r="4" spans="1:7" x14ac:dyDescent="0.3">
      <c r="A4" s="1" t="s">
        <v>20</v>
      </c>
      <c r="B4" s="2">
        <v>60</v>
      </c>
    </row>
    <row r="5" spans="1:7" x14ac:dyDescent="0.3">
      <c r="A5" s="1" t="s">
        <v>21</v>
      </c>
      <c r="B5" s="4">
        <v>0.21</v>
      </c>
    </row>
    <row r="6" spans="1:7" x14ac:dyDescent="0.3">
      <c r="A6" s="1" t="s">
        <v>22</v>
      </c>
      <c r="B6" s="4">
        <v>0.03</v>
      </c>
    </row>
    <row r="7" spans="1:7" x14ac:dyDescent="0.3">
      <c r="A7" s="1" t="s">
        <v>23</v>
      </c>
      <c r="B7" s="16">
        <f>B5+B6</f>
        <v>0.24</v>
      </c>
    </row>
    <row r="8" spans="1:7" x14ac:dyDescent="0.3">
      <c r="A8" s="5" t="s">
        <v>24</v>
      </c>
      <c r="B8" s="6">
        <f>-PMT(B7/12,B4,B3)</f>
        <v>1438398.2912903165</v>
      </c>
    </row>
    <row r="10" spans="1:7" x14ac:dyDescent="0.3">
      <c r="A10" s="22" t="s">
        <v>25</v>
      </c>
      <c r="B10" s="18"/>
      <c r="C10" s="18"/>
      <c r="D10" s="18"/>
      <c r="E10" s="18"/>
      <c r="F10" s="18"/>
      <c r="G10" s="18"/>
    </row>
    <row r="11" spans="1:7" x14ac:dyDescent="0.3">
      <c r="A11" s="12" t="s">
        <v>26</v>
      </c>
    </row>
    <row r="12" spans="1:7" x14ac:dyDescent="0.3">
      <c r="A12" s="13">
        <f>B8</f>
        <v>1438398.2912903165</v>
      </c>
      <c r="B12" s="17">
        <v>36</v>
      </c>
      <c r="C12" s="17">
        <v>48</v>
      </c>
      <c r="D12" s="17">
        <v>60</v>
      </c>
      <c r="E12" s="17">
        <v>72</v>
      </c>
      <c r="F12" s="17">
        <v>84</v>
      </c>
      <c r="G12" s="17">
        <v>120</v>
      </c>
    </row>
    <row r="13" spans="1:7" x14ac:dyDescent="0.3">
      <c r="A13" s="15">
        <v>0.12</v>
      </c>
      <c r="B13" s="10"/>
      <c r="C13" s="10"/>
      <c r="D13" s="10"/>
      <c r="E13" s="10"/>
      <c r="F13" s="10"/>
      <c r="G13" s="10"/>
    </row>
    <row r="14" spans="1:7" x14ac:dyDescent="0.3">
      <c r="A14" s="15">
        <v>0.14000000000000001</v>
      </c>
      <c r="B14" s="10"/>
      <c r="C14" s="10"/>
      <c r="D14" s="10"/>
      <c r="E14" s="10"/>
      <c r="F14" s="10"/>
      <c r="G14" s="10"/>
    </row>
    <row r="15" spans="1:7" x14ac:dyDescent="0.3">
      <c r="A15" s="15">
        <v>0.16</v>
      </c>
      <c r="B15" s="10"/>
      <c r="C15" s="10"/>
      <c r="D15" s="10"/>
      <c r="E15" s="10"/>
      <c r="F15" s="10"/>
      <c r="G15" s="10"/>
    </row>
    <row r="16" spans="1:7" x14ac:dyDescent="0.3">
      <c r="A16" s="15">
        <v>0.18</v>
      </c>
      <c r="B16" s="10"/>
      <c r="C16" s="10"/>
      <c r="D16" s="10"/>
      <c r="E16" s="10"/>
      <c r="F16" s="10"/>
      <c r="G16" s="10"/>
    </row>
    <row r="17" spans="1:7" x14ac:dyDescent="0.3">
      <c r="A17" s="15">
        <v>0.2</v>
      </c>
      <c r="B17" s="10"/>
      <c r="C17" s="10"/>
      <c r="D17" s="10"/>
      <c r="E17" s="10"/>
      <c r="F17" s="10"/>
      <c r="G17" s="10"/>
    </row>
    <row r="18" spans="1:7" x14ac:dyDescent="0.3">
      <c r="A18" s="15">
        <v>0.21</v>
      </c>
      <c r="B18" s="10"/>
      <c r="C18" s="10"/>
      <c r="D18" s="10"/>
      <c r="E18" s="10"/>
      <c r="F18" s="10"/>
      <c r="G18" s="10"/>
    </row>
    <row r="19" spans="1:7" x14ac:dyDescent="0.3">
      <c r="A19" s="15">
        <v>0.23</v>
      </c>
      <c r="B19" s="10"/>
      <c r="C19" s="10"/>
      <c r="D19" s="10"/>
      <c r="E19" s="10"/>
      <c r="F19" s="10"/>
      <c r="G19" s="10"/>
    </row>
    <row r="20" spans="1:7" x14ac:dyDescent="0.3">
      <c r="A20" s="15">
        <v>0.25</v>
      </c>
      <c r="B20" s="10"/>
      <c r="C20" s="10"/>
      <c r="D20" s="10"/>
      <c r="E20" s="10"/>
      <c r="F20" s="10"/>
      <c r="G20" s="10"/>
    </row>
    <row r="21" spans="1:7" x14ac:dyDescent="0.3">
      <c r="A21" s="15">
        <v>0.28000000000000003</v>
      </c>
      <c r="B21" s="10"/>
      <c r="C21" s="10"/>
      <c r="D21" s="10"/>
      <c r="E21" s="10"/>
      <c r="F21" s="10"/>
      <c r="G21" s="10"/>
    </row>
  </sheetData>
  <mergeCells count="3">
    <mergeCell ref="A2:B2"/>
    <mergeCell ref="A1:B1"/>
    <mergeCell ref="A10:G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Задача 1 – Курс юаня (1D)</vt:lpstr>
      <vt:lpstr>Задача 2 – НДС × Себестоимость</vt:lpstr>
      <vt:lpstr>Задача 3 – Ставка × Срок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2026-03-04T23:12:16Z</dcterms:created>
  <dcterms:modified xsi:type="dcterms:W3CDTF">2026-03-04T23:27:39Z</dcterms:modified>
</cp:coreProperties>
</file>